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scons.sharepoint.com/sites/ORG-IC/Gedeelde documenten/Aanbestedingen/23.O.123 Dagelijks onderhoud kunstwerken E&amp;W/3. BD/Definitief/Bijlagen definitief/BijlagenE&amp;W/"/>
    </mc:Choice>
  </mc:AlternateContent>
  <xr:revisionPtr revIDLastSave="42" documentId="8_{4DF4CDFE-62D5-4AE4-A852-482A9B9BE031}" xr6:coauthVersionLast="47" xr6:coauthVersionMax="47" xr10:uidLastSave="{E50FD410-47D2-49C2-B52D-68C6BA4BE783}"/>
  <workbookProtection workbookAlgorithmName="SHA-512" workbookHashValue="Y/DUCEfjkT71XFTdNF8EqGsBxxXGTyVcjl96gUE6GSMStgt8w27q5EF+v5aWt8hufzokZMfwxRnQb1DkT1pG/A==" workbookSaltValue="DWZwF8MWLdRdCG6TI2W9wA==" workbookSpinCount="100000" lockStructure="1"/>
  <bookViews>
    <workbookView xWindow="-108" yWindow="-108" windowWidth="23256" windowHeight="13896" tabRatio="636" xr2:uid="{00000000-000D-0000-FFFF-FFFF00000000}"/>
  </bookViews>
  <sheets>
    <sheet name="Inschrijfstaat Perceel 1" sheetId="2" r:id="rId1"/>
  </sheets>
  <definedNames>
    <definedName name="_xlnm.Print_Area" localSheetId="0">'Inschrijfstaat Perceel 1'!$A$1:$F$51</definedName>
    <definedName name="_xlnm.Print_Titles" localSheetId="0">'Inschrijfstaat Perceel 1'!$1:$20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F35" i="2"/>
  <c r="F23" i="2"/>
  <c r="F25" i="2"/>
  <c r="F27" i="2"/>
  <c r="F29" i="2"/>
  <c r="F31" i="2"/>
  <c r="F33" i="2"/>
  <c r="F37" i="2"/>
  <c r="F39" i="2"/>
  <c r="F41" i="2"/>
  <c r="F43" i="2"/>
  <c r="F45" i="2"/>
  <c r="F47" i="2"/>
  <c r="F49" i="2"/>
  <c r="F51" i="2"/>
  <c r="F1" i="2"/>
</calcChain>
</file>

<file path=xl/sharedStrings.xml><?xml version="1.0" encoding="utf-8"?>
<sst xmlns="http://schemas.openxmlformats.org/spreadsheetml/2006/main" count="63" uniqueCount="63">
  <si>
    <t>Dagelijks onderhoud kunstwerken E&amp;W WK-2024-01</t>
  </si>
  <si>
    <t>Nr.</t>
  </si>
  <si>
    <t>Werkzaamheid en omschrijving</t>
  </si>
  <si>
    <t>Consignatiedienst</t>
  </si>
  <si>
    <t>Rapportages en overleggen</t>
  </si>
  <si>
    <t>Bijwerken beheergegevens</t>
  </si>
  <si>
    <t>Monteur A</t>
  </si>
  <si>
    <t>Monteur B</t>
  </si>
  <si>
    <t>Analyseren storingen</t>
  </si>
  <si>
    <t>Adviseur/Engineer/Constructeur/Projectleider/Omgevingsmanager</t>
  </si>
  <si>
    <t>Inschrijfstaat</t>
  </si>
  <si>
    <r>
      <t xml:space="preserve">Eenmalige kosten voor </t>
    </r>
    <r>
      <rPr>
        <b/>
        <u/>
        <sz val="10"/>
        <color theme="1"/>
        <rFont val="Verdana"/>
        <family val="2"/>
      </rPr>
      <t>niet fatale</t>
    </r>
    <r>
      <rPr>
        <b/>
        <sz val="10"/>
        <color theme="1"/>
        <rFont val="Verdana"/>
        <family val="2"/>
      </rPr>
      <t xml:space="preserve"> storingen </t>
    </r>
  </si>
  <si>
    <r>
      <t xml:space="preserve">Eenmalige kosten voor </t>
    </r>
    <r>
      <rPr>
        <b/>
        <u/>
        <sz val="10"/>
        <color theme="1"/>
        <rFont val="Verdana"/>
        <family val="2"/>
      </rPr>
      <t>fatale</t>
    </r>
    <r>
      <rPr>
        <b/>
        <sz val="10"/>
        <color theme="1"/>
        <rFont val="Verdana"/>
        <family val="2"/>
      </rPr>
      <t xml:space="preserve"> storingen </t>
    </r>
  </si>
  <si>
    <t>Juridisch statutaire bedrijfsnaam:</t>
  </si>
  <si>
    <t>Plaats van vestiging van het bedrijf:</t>
  </si>
  <si>
    <t>Datum van ondertekening:</t>
  </si>
  <si>
    <t>Naam van rechtsgeldige ondertekenaar:</t>
  </si>
  <si>
    <t>Functie van de rechtsgeldige ondertekenaar:</t>
  </si>
  <si>
    <t>Handtekening van de rechtsgeldige ondertekenaar:</t>
  </si>
  <si>
    <t>Eenheidsprijs</t>
  </si>
  <si>
    <t xml:space="preserve">Prijs per 4 weken voor besprekingen met de opdrachtgever en het opstellen van besprekingsverslagen.
</t>
  </si>
  <si>
    <t xml:space="preserve">Prijs per 4 weken voor het bijwerken van beheergegevens van opdrachtgever.
</t>
  </si>
  <si>
    <t xml:space="preserve">All-in tarief per uur voor een vakvolwassen medewerker die zelfstandig gevraagde werkzaamheden kan verrichten.
</t>
  </si>
  <si>
    <t xml:space="preserve">All-in tarief  per uur voor een medewerker die de vakvolwassen monteur  ondersteund wanneer er met 2 personen of meer gewerkt moet worden om de werkzaamheden uit te voeren.
</t>
  </si>
  <si>
    <t xml:space="preserve">All-in tarief per uur voor Technisch adviseur, projectleider, constructeur of omgevingsmanager ten behoeve van adviesopdrachten, communicatie met stakeholders, constructieberekeningen en het maken van tekeningen en aanverwante organisatorische werkzaamheden.
</t>
  </si>
  <si>
    <t xml:space="preserve">Prijs per storing, eenmalige kosten toe te rekenen aan het aannemen en (telefonisch) afhandelen van storingen, opstartkosten, voorbereiding etc.
</t>
  </si>
  <si>
    <r>
      <t xml:space="preserve">Prijs per storing, eenmalige kosten toe te rekenen aan het aannemen en </t>
    </r>
    <r>
      <rPr>
        <b/>
        <u/>
        <sz val="10"/>
        <color theme="1"/>
        <rFont val="Verdana"/>
        <family val="2"/>
      </rPr>
      <t>met spoed</t>
    </r>
    <r>
      <rPr>
        <sz val="10"/>
        <color theme="1"/>
        <rFont val="Verdana"/>
        <family val="2"/>
      </rPr>
      <t xml:space="preserve"> (telefonisch) afhandelen van storingen, opstartkosten, voorbereiding etc.
</t>
    </r>
  </si>
  <si>
    <t xml:space="preserve">Prijs per jaar voor het sorteren, groeperen en analyseren van de storingen en dit uitwerken tot aanbevelingen ter verbetering van de bedrijfszekerheid, veiligheid en imago.
</t>
  </si>
  <si>
    <t>Totale fictieve kosten
per jaar</t>
  </si>
  <si>
    <t>Fictief aantal
per jaar</t>
  </si>
  <si>
    <t>Dit document dient rechtsgeldig ondertekend te worden!</t>
  </si>
  <si>
    <t xml:space="preserve">Prijs per jaar voor het beschikbaar hebben van een storingswachtdienst gedurende 7 dagen per week en gedurende 24 uur per dag.
</t>
  </si>
  <si>
    <t>Perceel 3 - Hydraulisch</t>
  </si>
  <si>
    <t>Inschrijfbedrag
Perceel 3</t>
  </si>
  <si>
    <t>Hydraulische werkzaamheden</t>
  </si>
  <si>
    <t>Inschrijfbedrag perceel 3:
(Fictieve kosten per jaar)</t>
  </si>
  <si>
    <t>Olie analyse (lab)</t>
  </si>
  <si>
    <t>Prijs per ronde voor het bemonsteren en lab analyse van de olie van alle hydraulische installaties.</t>
  </si>
  <si>
    <t>Olie analyse (CMS)</t>
  </si>
  <si>
    <t xml:space="preserve">Prijs per ronde voor het analyseren van de olie d.m.v. CMS meting, van alle hydraulische installaties. </t>
  </si>
  <si>
    <t>Onderhoudsinspectieronde</t>
  </si>
  <si>
    <t>Prijs per ronde voor het inspecteren en onderhouden van alle hydraulische installaties.</t>
  </si>
  <si>
    <t>Vervangen alle filters</t>
  </si>
  <si>
    <t xml:space="preserve">Prijs per ronde voor het vervangen van alle filters bij hydraulische installaties. </t>
  </si>
  <si>
    <t>Vervangen filters Bypass filtratie</t>
  </si>
  <si>
    <t>Prijs per ronde voor het vervangen van alle filters van de bypass filtratie bij alle hydraulische installaties.</t>
  </si>
  <si>
    <t>Legen oliepotjes Zwartewaterbrug en Giethoorn Zuid</t>
  </si>
  <si>
    <t>Prijs per keer voor het legen van de oliepotjes, inclusief rapportage opgevangen hoeveelheden.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</si>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</sst>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&quot;€&quot;\ #,##0.00"/>
    <numFmt numFmtId="166" formatCode="&quot;€&quot;#,##0.00_);\(&quot;€&quot;#,##0.00\)"/>
  </numFmts>
  <fonts count="28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8"/>
      <color theme="1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8"/>
      <color rgb="FF006100"/>
      <name val="Verdana"/>
      <family val="2"/>
    </font>
    <font>
      <sz val="8"/>
      <color rgb="FF9C0006"/>
      <name val="Verdana"/>
      <family val="2"/>
    </font>
    <font>
      <sz val="8"/>
      <color rgb="FF9C6500"/>
      <name val="Verdana"/>
      <family val="2"/>
    </font>
    <font>
      <sz val="8"/>
      <color rgb="FF3F3F76"/>
      <name val="Verdana"/>
      <family val="2"/>
    </font>
    <font>
      <b/>
      <sz val="8"/>
      <color rgb="FF3F3F3F"/>
      <name val="Verdana"/>
      <family val="2"/>
    </font>
    <font>
      <b/>
      <sz val="8"/>
      <color rgb="FFFA7D00"/>
      <name val="Verdana"/>
      <family val="2"/>
    </font>
    <font>
      <sz val="8"/>
      <color rgb="FFFA7D00"/>
      <name val="Verdana"/>
      <family val="2"/>
    </font>
    <font>
      <b/>
      <sz val="8"/>
      <color theme="0"/>
      <name val="Verdana"/>
      <family val="2"/>
    </font>
    <font>
      <sz val="8"/>
      <color rgb="FFFF0000"/>
      <name val="Verdana"/>
      <family val="2"/>
    </font>
    <font>
      <i/>
      <sz val="8"/>
      <color rgb="FF7F7F7F"/>
      <name val="Verdana"/>
      <family val="2"/>
    </font>
    <font>
      <sz val="8"/>
      <color theme="0"/>
      <name val="Verdana"/>
      <family val="2"/>
    </font>
    <font>
      <sz val="8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u/>
      <sz val="10"/>
      <color theme="1"/>
      <name val="Verdana"/>
      <family val="2"/>
    </font>
    <font>
      <b/>
      <sz val="18"/>
      <color theme="0"/>
      <name val="Verdana"/>
      <family val="2"/>
    </font>
    <font>
      <b/>
      <sz val="14"/>
      <color theme="0"/>
      <name val="Verdana"/>
      <family val="2"/>
    </font>
    <font>
      <b/>
      <sz val="12"/>
      <color theme="0"/>
      <name val="Verdana"/>
      <family val="2"/>
    </font>
    <font>
      <b/>
      <sz val="10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164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9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62">
    <xf numFmtId="0" fontId="0" fillId="0" borderId="0" xfId="0"/>
    <xf numFmtId="0" fontId="22" fillId="0" borderId="0" xfId="0" applyFont="1"/>
    <xf numFmtId="44" fontId="26" fillId="33" borderId="31" xfId="0" applyNumberFormat="1" applyFont="1" applyFill="1" applyBorder="1" applyAlignment="1">
      <alignment vertical="top"/>
    </xf>
    <xf numFmtId="44" fontId="26" fillId="33" borderId="10" xfId="0" applyNumberFormat="1" applyFont="1" applyFill="1" applyBorder="1" applyAlignment="1">
      <alignment vertical="top"/>
    </xf>
    <xf numFmtId="44" fontId="26" fillId="33" borderId="10" xfId="0" applyNumberFormat="1" applyFont="1" applyFill="1" applyBorder="1" applyAlignment="1">
      <alignment horizontal="center" vertical="top"/>
    </xf>
    <xf numFmtId="44" fontId="26" fillId="33" borderId="10" xfId="0" applyNumberFormat="1" applyFont="1" applyFill="1" applyBorder="1" applyAlignment="1">
      <alignment horizontal="center" vertical="top" wrapText="1"/>
    </xf>
    <xf numFmtId="44" fontId="26" fillId="33" borderId="32" xfId="0" applyNumberFormat="1" applyFont="1" applyFill="1" applyBorder="1" applyAlignment="1">
      <alignment horizontal="right" vertical="top" wrapText="1"/>
    </xf>
    <xf numFmtId="44" fontId="24" fillId="33" borderId="38" xfId="0" applyNumberFormat="1" applyFont="1" applyFill="1" applyBorder="1" applyAlignment="1">
      <alignment vertical="top"/>
    </xf>
    <xf numFmtId="44" fontId="24" fillId="33" borderId="39" xfId="0" applyNumberFormat="1" applyFont="1" applyFill="1" applyBorder="1" applyAlignment="1">
      <alignment vertical="top"/>
    </xf>
    <xf numFmtId="166" fontId="24" fillId="33" borderId="36" xfId="0" applyNumberFormat="1" applyFont="1" applyFill="1" applyBorder="1" applyAlignment="1">
      <alignment vertical="top"/>
    </xf>
    <xf numFmtId="166" fontId="25" fillId="35" borderId="46" xfId="1" applyNumberFormat="1" applyFont="1" applyFill="1" applyBorder="1" applyAlignment="1" applyProtection="1">
      <alignment horizontal="right" vertical="top"/>
    </xf>
    <xf numFmtId="0" fontId="27" fillId="0" borderId="0" xfId="0" applyFont="1" applyAlignment="1">
      <alignment vertical="center"/>
    </xf>
    <xf numFmtId="165" fontId="21" fillId="34" borderId="1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3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165" fontId="21" fillId="0" borderId="32" xfId="0" applyNumberFormat="1" applyFont="1" applyBorder="1" applyAlignment="1">
      <alignment horizontal="right" vertical="top" wrapText="1"/>
    </xf>
    <xf numFmtId="1" fontId="21" fillId="0" borderId="10" xfId="0" applyNumberFormat="1" applyFont="1" applyBorder="1" applyAlignment="1">
      <alignment horizontal="center" vertical="top" wrapText="1"/>
    </xf>
    <xf numFmtId="0" fontId="21" fillId="0" borderId="31" xfId="0" applyFont="1" applyBorder="1" applyAlignment="1">
      <alignment horizontal="left" vertical="top"/>
    </xf>
    <xf numFmtId="0" fontId="3" fillId="0" borderId="33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34" xfId="0" applyFont="1" applyBorder="1" applyAlignment="1">
      <alignment horizontal="center" vertical="top"/>
    </xf>
    <xf numFmtId="0" fontId="25" fillId="35" borderId="44" xfId="0" applyFont="1" applyFill="1" applyBorder="1" applyAlignment="1">
      <alignment horizontal="right" vertical="top" wrapText="1"/>
    </xf>
    <xf numFmtId="0" fontId="25" fillId="35" borderId="45" xfId="0" applyFont="1" applyFill="1" applyBorder="1" applyAlignment="1">
      <alignment horizontal="right" vertical="top"/>
    </xf>
    <xf numFmtId="0" fontId="24" fillId="33" borderId="28" xfId="0" applyFont="1" applyFill="1" applyBorder="1" applyAlignment="1">
      <alignment horizontal="center" vertical="top"/>
    </xf>
    <xf numFmtId="0" fontId="24" fillId="33" borderId="29" xfId="0" applyFont="1" applyFill="1" applyBorder="1" applyAlignment="1">
      <alignment horizontal="center" vertical="top"/>
    </xf>
    <xf numFmtId="0" fontId="24" fillId="33" borderId="30" xfId="0" applyFont="1" applyFill="1" applyBorder="1" applyAlignment="1">
      <alignment horizontal="center" vertical="top"/>
    </xf>
    <xf numFmtId="0" fontId="24" fillId="33" borderId="31" xfId="0" applyFont="1" applyFill="1" applyBorder="1" applyAlignment="1">
      <alignment horizontal="center" vertical="top"/>
    </xf>
    <xf numFmtId="0" fontId="24" fillId="33" borderId="10" xfId="0" applyFont="1" applyFill="1" applyBorder="1" applyAlignment="1">
      <alignment horizontal="center" vertical="top"/>
    </xf>
    <xf numFmtId="0" fontId="24" fillId="33" borderId="32" xfId="0" applyFont="1" applyFill="1" applyBorder="1" applyAlignment="1">
      <alignment horizontal="center" vertical="top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47" xfId="0" applyFont="1" applyBorder="1" applyAlignment="1">
      <alignment horizontal="center" vertical="center"/>
    </xf>
    <xf numFmtId="0" fontId="24" fillId="33" borderId="21" xfId="0" applyFont="1" applyFill="1" applyBorder="1" applyAlignment="1">
      <alignment horizontal="left" vertical="top"/>
    </xf>
    <xf numFmtId="0" fontId="24" fillId="33" borderId="22" xfId="0" applyFont="1" applyFill="1" applyBorder="1" applyAlignment="1">
      <alignment horizontal="left" vertical="top"/>
    </xf>
    <xf numFmtId="0" fontId="24" fillId="33" borderId="26" xfId="0" applyFont="1" applyFill="1" applyBorder="1" applyAlignment="1">
      <alignment horizontal="left" vertical="top"/>
    </xf>
    <xf numFmtId="0" fontId="24" fillId="33" borderId="23" xfId="0" applyFont="1" applyFill="1" applyBorder="1" applyAlignment="1">
      <alignment horizontal="left" vertical="top"/>
    </xf>
    <xf numFmtId="0" fontId="24" fillId="33" borderId="0" xfId="0" applyFont="1" applyFill="1" applyAlignment="1">
      <alignment horizontal="left" vertical="top"/>
    </xf>
    <xf numFmtId="0" fontId="24" fillId="33" borderId="17" xfId="0" applyFont="1" applyFill="1" applyBorder="1" applyAlignment="1">
      <alignment horizontal="left" vertical="top"/>
    </xf>
    <xf numFmtId="0" fontId="24" fillId="33" borderId="33" xfId="0" applyFont="1" applyFill="1" applyBorder="1" applyAlignment="1">
      <alignment horizontal="left" vertical="top"/>
    </xf>
    <xf numFmtId="0" fontId="24" fillId="33" borderId="15" xfId="0" applyFont="1" applyFill="1" applyBorder="1" applyAlignment="1">
      <alignment horizontal="left" vertical="top"/>
    </xf>
    <xf numFmtId="0" fontId="24" fillId="33" borderId="18" xfId="0" applyFont="1" applyFill="1" applyBorder="1" applyAlignment="1">
      <alignment horizontal="left" vertical="top"/>
    </xf>
    <xf numFmtId="0" fontId="3" fillId="0" borderId="12" xfId="0" applyFont="1" applyBorder="1" applyProtection="1">
      <protection locked="0"/>
    </xf>
    <xf numFmtId="0" fontId="3" fillId="0" borderId="14" xfId="0" applyFont="1" applyBorder="1" applyProtection="1">
      <protection locked="0"/>
    </xf>
    <xf numFmtId="0" fontId="3" fillId="0" borderId="40" xfId="0" applyFont="1" applyBorder="1" applyProtection="1">
      <protection locked="0"/>
    </xf>
    <xf numFmtId="0" fontId="3" fillId="0" borderId="13" xfId="0" applyFont="1" applyBorder="1" applyProtection="1">
      <protection locked="0"/>
    </xf>
    <xf numFmtId="0" fontId="3" fillId="0" borderId="15" xfId="0" applyFont="1" applyBorder="1" applyProtection="1">
      <protection locked="0"/>
    </xf>
    <xf numFmtId="0" fontId="3" fillId="0" borderId="34" xfId="0" applyFont="1" applyBorder="1" applyProtection="1">
      <protection locked="0"/>
    </xf>
    <xf numFmtId="0" fontId="3" fillId="0" borderId="42" xfId="0" applyFont="1" applyBorder="1" applyProtection="1">
      <protection locked="0"/>
    </xf>
    <xf numFmtId="0" fontId="3" fillId="0" borderId="25" xfId="0" applyFont="1" applyBorder="1" applyProtection="1">
      <protection locked="0"/>
    </xf>
    <xf numFmtId="0" fontId="3" fillId="0" borderId="43" xfId="0" applyFont="1" applyBorder="1" applyProtection="1">
      <protection locked="0"/>
    </xf>
    <xf numFmtId="0" fontId="3" fillId="0" borderId="27" xfId="0" applyFont="1" applyBorder="1"/>
    <xf numFmtId="0" fontId="3" fillId="0" borderId="16" xfId="0" applyFont="1" applyBorder="1"/>
    <xf numFmtId="0" fontId="3" fillId="0" borderId="33" xfId="0" applyFont="1" applyBorder="1"/>
    <xf numFmtId="0" fontId="3" fillId="0" borderId="18" xfId="0" applyFont="1" applyBorder="1"/>
    <xf numFmtId="0" fontId="3" fillId="0" borderId="24" xfId="0" applyFont="1" applyBorder="1"/>
    <xf numFmtId="0" fontId="3" fillId="0" borderId="41" xfId="0" applyFont="1" applyBorder="1"/>
    <xf numFmtId="0" fontId="24" fillId="33" borderId="35" xfId="0" applyFont="1" applyFill="1" applyBorder="1" applyAlignment="1">
      <alignment horizontal="right" vertical="top" wrapText="1"/>
    </xf>
    <xf numFmtId="0" fontId="24" fillId="33" borderId="35" xfId="0" applyFont="1" applyFill="1" applyBorder="1" applyAlignment="1">
      <alignment horizontal="right" vertical="top"/>
    </xf>
    <xf numFmtId="0" fontId="24" fillId="33" borderId="37" xfId="0" applyFont="1" applyFill="1" applyBorder="1" applyAlignment="1">
      <alignment horizontal="right" vertical="top"/>
    </xf>
    <xf numFmtId="0" fontId="24" fillId="33" borderId="11" xfId="0" applyFont="1" applyFill="1" applyBorder="1" applyAlignment="1">
      <alignment horizontal="right"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2" builtinId="22" customBuiltin="1"/>
    <cellStyle name="Controlecel" xfId="14" builtinId="23" customBuiltin="1"/>
    <cellStyle name="Gekoppelde cel" xfId="13" builtinId="24" customBuiltin="1"/>
    <cellStyle name="Goed" xfId="7" builtinId="26" customBuiltin="1"/>
    <cellStyle name="Invoer" xfId="10" builtinId="20" customBuiltin="1"/>
    <cellStyle name="Komma" xfId="1" builtinId="3"/>
    <cellStyle name="Kop 1" xfId="3" builtinId="16" customBuiltin="1"/>
    <cellStyle name="Kop 2" xfId="4" builtinId="17" customBuiltin="1"/>
    <cellStyle name="Kop 3" xfId="5" builtinId="18" customBuiltin="1"/>
    <cellStyle name="Kop 4" xfId="6" builtinId="19" customBuiltin="1"/>
    <cellStyle name="Neutraal" xfId="9" builtinId="28" customBuiltin="1"/>
    <cellStyle name="Notitie 2" xfId="43" xr:uid="{00000000-0005-0000-0000-000023000000}"/>
    <cellStyle name="Ongeldig" xfId="8" builtinId="27" customBuiltin="1"/>
    <cellStyle name="Standaard" xfId="0" builtinId="0"/>
    <cellStyle name="Standaard 2" xfId="42" xr:uid="{00000000-0005-0000-0000-000026000000}"/>
    <cellStyle name="Titel" xfId="2" builtinId="15" customBuiltin="1"/>
    <cellStyle name="Totaal" xfId="17" builtinId="25" customBuiltin="1"/>
    <cellStyle name="Uitvoer" xfId="11" builtinId="21" customBuiltin="1"/>
    <cellStyle name="Verklarende tekst" xfId="16" builtinId="53" customBuiltin="1"/>
    <cellStyle name="Waarschuwingsteks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2"/>
  <sheetViews>
    <sheetView tabSelected="1" view="pageBreakPreview" zoomScaleNormal="100" zoomScaleSheetLayoutView="100" workbookViewId="0">
      <selection activeCell="D21" sqref="D21:D22"/>
    </sheetView>
  </sheetViews>
  <sheetFormatPr defaultColWidth="9.109375" defaultRowHeight="0" customHeight="1" zeroHeight="1" x14ac:dyDescent="0.2"/>
  <cols>
    <col min="1" max="1" width="15.6640625" style="1" customWidth="1"/>
    <col min="2" max="2" width="40.6640625" style="1" customWidth="1"/>
    <col min="3" max="3" width="50.6640625" style="1" customWidth="1"/>
    <col min="4" max="5" width="20.6640625" style="1" customWidth="1"/>
    <col min="6" max="6" width="30.6640625" style="1" customWidth="1"/>
    <col min="7" max="16384" width="9.109375" style="1"/>
  </cols>
  <sheetData>
    <row r="1" spans="1:6" ht="24.9" customHeight="1" x14ac:dyDescent="0.2">
      <c r="A1" s="34" t="s">
        <v>10</v>
      </c>
      <c r="B1" s="35"/>
      <c r="C1" s="36"/>
      <c r="D1" s="58" t="s">
        <v>33</v>
      </c>
      <c r="E1" s="59"/>
      <c r="F1" s="9">
        <f>$F$51</f>
        <v>0</v>
      </c>
    </row>
    <row r="2" spans="1:6" ht="24.9" customHeight="1" x14ac:dyDescent="0.2">
      <c r="A2" s="37" t="s">
        <v>32</v>
      </c>
      <c r="B2" s="38"/>
      <c r="C2" s="39"/>
      <c r="D2" s="60"/>
      <c r="E2" s="60"/>
      <c r="F2" s="7"/>
    </row>
    <row r="3" spans="1:6" ht="24.9" customHeight="1" x14ac:dyDescent="0.2">
      <c r="A3" s="40" t="s">
        <v>0</v>
      </c>
      <c r="B3" s="41"/>
      <c r="C3" s="42"/>
      <c r="D3" s="61"/>
      <c r="E3" s="61"/>
      <c r="F3" s="8"/>
    </row>
    <row r="4" spans="1:6" ht="20.100000000000001" customHeight="1" x14ac:dyDescent="0.2">
      <c r="A4" s="52" t="s">
        <v>13</v>
      </c>
      <c r="B4" s="53"/>
      <c r="C4" s="43"/>
      <c r="D4" s="44"/>
      <c r="E4" s="44"/>
      <c r="F4" s="45"/>
    </row>
    <row r="5" spans="1:6" ht="20.100000000000001" customHeight="1" x14ac:dyDescent="0.2">
      <c r="A5" s="54"/>
      <c r="B5" s="55"/>
      <c r="C5" s="46"/>
      <c r="D5" s="47"/>
      <c r="E5" s="47"/>
      <c r="F5" s="48"/>
    </row>
    <row r="6" spans="1:6" ht="20.100000000000001" customHeight="1" x14ac:dyDescent="0.2">
      <c r="A6" s="52" t="s">
        <v>14</v>
      </c>
      <c r="B6" s="53"/>
      <c r="C6" s="43"/>
      <c r="D6" s="44"/>
      <c r="E6" s="44"/>
      <c r="F6" s="45"/>
    </row>
    <row r="7" spans="1:6" ht="20.100000000000001" customHeight="1" x14ac:dyDescent="0.2">
      <c r="A7" s="54"/>
      <c r="B7" s="55"/>
      <c r="C7" s="46"/>
      <c r="D7" s="47"/>
      <c r="E7" s="47"/>
      <c r="F7" s="48"/>
    </row>
    <row r="8" spans="1:6" ht="20.100000000000001" customHeight="1" x14ac:dyDescent="0.2">
      <c r="A8" s="52" t="s">
        <v>15</v>
      </c>
      <c r="B8" s="53"/>
      <c r="C8" s="43"/>
      <c r="D8" s="44"/>
      <c r="E8" s="44"/>
      <c r="F8" s="45"/>
    </row>
    <row r="9" spans="1:6" ht="20.100000000000001" customHeight="1" x14ac:dyDescent="0.2">
      <c r="A9" s="54"/>
      <c r="B9" s="55"/>
      <c r="C9" s="46"/>
      <c r="D9" s="47"/>
      <c r="E9" s="47"/>
      <c r="F9" s="48"/>
    </row>
    <row r="10" spans="1:6" ht="20.100000000000001" customHeight="1" x14ac:dyDescent="0.2">
      <c r="A10" s="52" t="s">
        <v>16</v>
      </c>
      <c r="B10" s="53"/>
      <c r="C10" s="43"/>
      <c r="D10" s="44"/>
      <c r="E10" s="44"/>
      <c r="F10" s="45"/>
    </row>
    <row r="11" spans="1:6" ht="20.100000000000001" customHeight="1" x14ac:dyDescent="0.2">
      <c r="A11" s="54"/>
      <c r="B11" s="55"/>
      <c r="C11" s="46"/>
      <c r="D11" s="47"/>
      <c r="E11" s="47"/>
      <c r="F11" s="48"/>
    </row>
    <row r="12" spans="1:6" ht="20.100000000000001" customHeight="1" x14ac:dyDescent="0.2">
      <c r="A12" s="52" t="s">
        <v>17</v>
      </c>
      <c r="B12" s="53"/>
      <c r="C12" s="43"/>
      <c r="D12" s="44"/>
      <c r="E12" s="44"/>
      <c r="F12" s="45"/>
    </row>
    <row r="13" spans="1:6" ht="20.100000000000001" customHeight="1" x14ac:dyDescent="0.2">
      <c r="A13" s="54"/>
      <c r="B13" s="55"/>
      <c r="C13" s="46"/>
      <c r="D13" s="47"/>
      <c r="E13" s="47"/>
      <c r="F13" s="48"/>
    </row>
    <row r="14" spans="1:6" ht="20.100000000000001" customHeight="1" x14ac:dyDescent="0.2">
      <c r="A14" s="52" t="s">
        <v>18</v>
      </c>
      <c r="B14" s="53"/>
      <c r="C14" s="43"/>
      <c r="D14" s="44"/>
      <c r="E14" s="44"/>
      <c r="F14" s="45"/>
    </row>
    <row r="15" spans="1:6" ht="20.100000000000001" customHeight="1" thickBot="1" x14ac:dyDescent="0.25">
      <c r="A15" s="56"/>
      <c r="B15" s="57"/>
      <c r="C15" s="49"/>
      <c r="D15" s="50"/>
      <c r="E15" s="50"/>
      <c r="F15" s="51"/>
    </row>
    <row r="16" spans="1:6" s="11" customFormat="1" ht="20.100000000000001" customHeight="1" thickBot="1" x14ac:dyDescent="0.35">
      <c r="A16" s="31" t="s">
        <v>30</v>
      </c>
      <c r="B16" s="32"/>
      <c r="C16" s="32"/>
      <c r="D16" s="32"/>
      <c r="E16" s="32"/>
      <c r="F16" s="33"/>
    </row>
    <row r="17" spans="1:6" ht="20.100000000000001" customHeight="1" thickBot="1" x14ac:dyDescent="0.25">
      <c r="A17" s="20"/>
      <c r="B17" s="21"/>
      <c r="C17" s="21"/>
      <c r="D17" s="21"/>
      <c r="E17" s="21"/>
      <c r="F17" s="22"/>
    </row>
    <row r="18" spans="1:6" ht="19.95" customHeight="1" x14ac:dyDescent="0.2">
      <c r="A18" s="25" t="s">
        <v>34</v>
      </c>
      <c r="B18" s="26"/>
      <c r="C18" s="26"/>
      <c r="D18" s="26"/>
      <c r="E18" s="26"/>
      <c r="F18" s="27"/>
    </row>
    <row r="19" spans="1:6" ht="19.95" customHeight="1" x14ac:dyDescent="0.2">
      <c r="A19" s="28"/>
      <c r="B19" s="29"/>
      <c r="C19" s="29"/>
      <c r="D19" s="29"/>
      <c r="E19" s="29"/>
      <c r="F19" s="30"/>
    </row>
    <row r="20" spans="1:6" ht="41.25" customHeight="1" x14ac:dyDescent="0.2">
      <c r="A20" s="2" t="s">
        <v>1</v>
      </c>
      <c r="B20" s="3" t="s">
        <v>2</v>
      </c>
      <c r="C20" s="3"/>
      <c r="D20" s="4" t="s">
        <v>19</v>
      </c>
      <c r="E20" s="5" t="s">
        <v>29</v>
      </c>
      <c r="F20" s="6" t="s">
        <v>28</v>
      </c>
    </row>
    <row r="21" spans="1:6" ht="20.100000000000001" customHeight="1" x14ac:dyDescent="0.2">
      <c r="A21" s="19" t="s">
        <v>48</v>
      </c>
      <c r="B21" s="15" t="s">
        <v>3</v>
      </c>
      <c r="C21" s="16"/>
      <c r="D21" s="12">
        <v>0</v>
      </c>
      <c r="E21" s="18">
        <v>1</v>
      </c>
      <c r="F21" s="17">
        <f>D21*E21</f>
        <v>0</v>
      </c>
    </row>
    <row r="22" spans="1:6" ht="30" customHeight="1" x14ac:dyDescent="0.2">
      <c r="A22" s="19"/>
      <c r="B22" s="13" t="s">
        <v>31</v>
      </c>
      <c r="C22" s="14"/>
      <c r="D22" s="12"/>
      <c r="E22" s="18"/>
      <c r="F22" s="17"/>
    </row>
    <row r="23" spans="1:6" ht="20.100000000000001" customHeight="1" x14ac:dyDescent="0.2">
      <c r="A23" s="19" t="s">
        <v>49</v>
      </c>
      <c r="B23" s="15" t="s">
        <v>4</v>
      </c>
      <c r="C23" s="16"/>
      <c r="D23" s="12">
        <v>0</v>
      </c>
      <c r="E23" s="18">
        <v>13</v>
      </c>
      <c r="F23" s="17">
        <f t="shared" ref="F23:F49" si="0">D23*E23</f>
        <v>0</v>
      </c>
    </row>
    <row r="24" spans="1:6" ht="30" customHeight="1" x14ac:dyDescent="0.2">
      <c r="A24" s="19"/>
      <c r="B24" s="13" t="s">
        <v>20</v>
      </c>
      <c r="C24" s="14"/>
      <c r="D24" s="12"/>
      <c r="E24" s="18"/>
      <c r="F24" s="17"/>
    </row>
    <row r="25" spans="1:6" ht="20.100000000000001" customHeight="1" x14ac:dyDescent="0.2">
      <c r="A25" s="19" t="s">
        <v>50</v>
      </c>
      <c r="B25" s="15" t="s">
        <v>5</v>
      </c>
      <c r="C25" s="16"/>
      <c r="D25" s="12">
        <v>0</v>
      </c>
      <c r="E25" s="18">
        <v>13</v>
      </c>
      <c r="F25" s="17">
        <f t="shared" si="0"/>
        <v>0</v>
      </c>
    </row>
    <row r="26" spans="1:6" ht="30" customHeight="1" x14ac:dyDescent="0.2">
      <c r="A26" s="19"/>
      <c r="B26" s="13" t="s">
        <v>21</v>
      </c>
      <c r="C26" s="14"/>
      <c r="D26" s="12"/>
      <c r="E26" s="18"/>
      <c r="F26" s="17"/>
    </row>
    <row r="27" spans="1:6" ht="20.100000000000001" customHeight="1" x14ac:dyDescent="0.2">
      <c r="A27" s="19" t="s">
        <v>51</v>
      </c>
      <c r="B27" s="15" t="s">
        <v>36</v>
      </c>
      <c r="C27" s="16"/>
      <c r="D27" s="12">
        <v>0</v>
      </c>
      <c r="E27" s="18">
        <v>1</v>
      </c>
      <c r="F27" s="17">
        <f t="shared" si="0"/>
        <v>0</v>
      </c>
    </row>
    <row r="28" spans="1:6" ht="30" customHeight="1" x14ac:dyDescent="0.2">
      <c r="A28" s="19"/>
      <c r="B28" s="13" t="s">
        <v>37</v>
      </c>
      <c r="C28" s="14"/>
      <c r="D28" s="12"/>
      <c r="E28" s="18"/>
      <c r="F28" s="17"/>
    </row>
    <row r="29" spans="1:6" ht="20.100000000000001" customHeight="1" x14ac:dyDescent="0.2">
      <c r="A29" s="19" t="s">
        <v>52</v>
      </c>
      <c r="B29" s="15" t="s">
        <v>38</v>
      </c>
      <c r="C29" s="16"/>
      <c r="D29" s="12">
        <v>0</v>
      </c>
      <c r="E29" s="18">
        <v>1</v>
      </c>
      <c r="F29" s="17">
        <f t="shared" si="0"/>
        <v>0</v>
      </c>
    </row>
    <row r="30" spans="1:6" ht="30" customHeight="1" x14ac:dyDescent="0.2">
      <c r="A30" s="19"/>
      <c r="B30" s="13" t="s">
        <v>39</v>
      </c>
      <c r="C30" s="14"/>
      <c r="D30" s="12"/>
      <c r="E30" s="18"/>
      <c r="F30" s="17"/>
    </row>
    <row r="31" spans="1:6" ht="20.100000000000001" customHeight="1" x14ac:dyDescent="0.2">
      <c r="A31" s="19" t="s">
        <v>53</v>
      </c>
      <c r="B31" s="15" t="s">
        <v>40</v>
      </c>
      <c r="C31" s="16"/>
      <c r="D31" s="12">
        <v>0</v>
      </c>
      <c r="E31" s="18">
        <v>1</v>
      </c>
      <c r="F31" s="17">
        <f t="shared" si="0"/>
        <v>0</v>
      </c>
    </row>
    <row r="32" spans="1:6" ht="30" customHeight="1" x14ac:dyDescent="0.2">
      <c r="A32" s="19"/>
      <c r="B32" s="13" t="s">
        <v>41</v>
      </c>
      <c r="C32" s="14"/>
      <c r="D32" s="12"/>
      <c r="E32" s="18"/>
      <c r="F32" s="17"/>
    </row>
    <row r="33" spans="1:6" ht="20.100000000000001" customHeight="1" x14ac:dyDescent="0.2">
      <c r="A33" s="19" t="s">
        <v>54</v>
      </c>
      <c r="B33" s="15" t="s">
        <v>42</v>
      </c>
      <c r="C33" s="16"/>
      <c r="D33" s="12">
        <v>0</v>
      </c>
      <c r="E33" s="18">
        <v>1</v>
      </c>
      <c r="F33" s="17">
        <f t="shared" si="0"/>
        <v>0</v>
      </c>
    </row>
    <row r="34" spans="1:6" ht="30" customHeight="1" x14ac:dyDescent="0.2">
      <c r="A34" s="19"/>
      <c r="B34" s="13" t="s">
        <v>43</v>
      </c>
      <c r="C34" s="14"/>
      <c r="D34" s="12"/>
      <c r="E34" s="18"/>
      <c r="F34" s="17"/>
    </row>
    <row r="35" spans="1:6" ht="20.100000000000001" customHeight="1" x14ac:dyDescent="0.2">
      <c r="A35" s="19" t="s">
        <v>55</v>
      </c>
      <c r="B35" s="15" t="s">
        <v>44</v>
      </c>
      <c r="C35" s="16"/>
      <c r="D35" s="12">
        <v>0</v>
      </c>
      <c r="E35" s="18">
        <v>1</v>
      </c>
      <c r="F35" s="17">
        <f t="shared" si="0"/>
        <v>0</v>
      </c>
    </row>
    <row r="36" spans="1:6" ht="30" customHeight="1" x14ac:dyDescent="0.2">
      <c r="A36" s="19"/>
      <c r="B36" s="13" t="s">
        <v>45</v>
      </c>
      <c r="C36" s="14"/>
      <c r="D36" s="12"/>
      <c r="E36" s="18"/>
      <c r="F36" s="17"/>
    </row>
    <row r="37" spans="1:6" ht="20.100000000000001" customHeight="1" x14ac:dyDescent="0.2">
      <c r="A37" s="19" t="s">
        <v>56</v>
      </c>
      <c r="B37" s="15" t="s">
        <v>46</v>
      </c>
      <c r="C37" s="16"/>
      <c r="D37" s="12">
        <v>0</v>
      </c>
      <c r="E37" s="18">
        <v>12</v>
      </c>
      <c r="F37" s="17">
        <f t="shared" si="0"/>
        <v>0</v>
      </c>
    </row>
    <row r="38" spans="1:6" ht="30" customHeight="1" x14ac:dyDescent="0.2">
      <c r="A38" s="19"/>
      <c r="B38" s="13" t="s">
        <v>47</v>
      </c>
      <c r="C38" s="14"/>
      <c r="D38" s="12"/>
      <c r="E38" s="18"/>
      <c r="F38" s="17"/>
    </row>
    <row r="39" spans="1:6" ht="20.100000000000001" customHeight="1" x14ac:dyDescent="0.2">
      <c r="A39" s="19" t="s">
        <v>57</v>
      </c>
      <c r="B39" s="15" t="s">
        <v>6</v>
      </c>
      <c r="C39" s="16"/>
      <c r="D39" s="12">
        <v>0</v>
      </c>
      <c r="E39" s="18">
        <v>500</v>
      </c>
      <c r="F39" s="17">
        <f t="shared" si="0"/>
        <v>0</v>
      </c>
    </row>
    <row r="40" spans="1:6" ht="30" customHeight="1" x14ac:dyDescent="0.2">
      <c r="A40" s="19"/>
      <c r="B40" s="13" t="s">
        <v>22</v>
      </c>
      <c r="C40" s="14"/>
      <c r="D40" s="12"/>
      <c r="E40" s="18"/>
      <c r="F40" s="17"/>
    </row>
    <row r="41" spans="1:6" ht="20.100000000000001" customHeight="1" x14ac:dyDescent="0.2">
      <c r="A41" s="19" t="s">
        <v>58</v>
      </c>
      <c r="B41" s="15" t="s">
        <v>7</v>
      </c>
      <c r="C41" s="16"/>
      <c r="D41" s="12">
        <v>0</v>
      </c>
      <c r="E41" s="18">
        <v>50</v>
      </c>
      <c r="F41" s="17">
        <f t="shared" si="0"/>
        <v>0</v>
      </c>
    </row>
    <row r="42" spans="1:6" ht="30" customHeight="1" x14ac:dyDescent="0.2">
      <c r="A42" s="19"/>
      <c r="B42" s="13" t="s">
        <v>23</v>
      </c>
      <c r="C42" s="14"/>
      <c r="D42" s="12"/>
      <c r="E42" s="18"/>
      <c r="F42" s="17"/>
    </row>
    <row r="43" spans="1:6" ht="20.100000000000001" customHeight="1" x14ac:dyDescent="0.2">
      <c r="A43" s="19" t="s">
        <v>59</v>
      </c>
      <c r="B43" s="15" t="s">
        <v>9</v>
      </c>
      <c r="C43" s="16"/>
      <c r="D43" s="12">
        <v>0</v>
      </c>
      <c r="E43" s="18">
        <v>100</v>
      </c>
      <c r="F43" s="17">
        <f t="shared" si="0"/>
        <v>0</v>
      </c>
    </row>
    <row r="44" spans="1:6" ht="45" customHeight="1" x14ac:dyDescent="0.2">
      <c r="A44" s="19"/>
      <c r="B44" s="13" t="s">
        <v>24</v>
      </c>
      <c r="C44" s="14"/>
      <c r="D44" s="12"/>
      <c r="E44" s="18"/>
      <c r="F44" s="17"/>
    </row>
    <row r="45" spans="1:6" ht="20.100000000000001" customHeight="1" x14ac:dyDescent="0.2">
      <c r="A45" s="19" t="s">
        <v>60</v>
      </c>
      <c r="B45" s="15" t="s">
        <v>11</v>
      </c>
      <c r="C45" s="16"/>
      <c r="D45" s="12">
        <v>0</v>
      </c>
      <c r="E45" s="18">
        <v>5</v>
      </c>
      <c r="F45" s="17">
        <f t="shared" si="0"/>
        <v>0</v>
      </c>
    </row>
    <row r="46" spans="1:6" ht="30" customHeight="1" x14ac:dyDescent="0.2">
      <c r="A46" s="19"/>
      <c r="B46" s="13" t="s">
        <v>25</v>
      </c>
      <c r="C46" s="14"/>
      <c r="D46" s="12"/>
      <c r="E46" s="18"/>
      <c r="F46" s="17"/>
    </row>
    <row r="47" spans="1:6" ht="20.100000000000001" customHeight="1" x14ac:dyDescent="0.2">
      <c r="A47" s="19" t="s">
        <v>61</v>
      </c>
      <c r="B47" s="15" t="s">
        <v>12</v>
      </c>
      <c r="C47" s="16"/>
      <c r="D47" s="12">
        <v>0</v>
      </c>
      <c r="E47" s="18">
        <v>6</v>
      </c>
      <c r="F47" s="17">
        <f t="shared" si="0"/>
        <v>0</v>
      </c>
    </row>
    <row r="48" spans="1:6" ht="30" customHeight="1" x14ac:dyDescent="0.2">
      <c r="A48" s="19"/>
      <c r="B48" s="13" t="s">
        <v>26</v>
      </c>
      <c r="C48" s="14"/>
      <c r="D48" s="12"/>
      <c r="E48" s="18"/>
      <c r="F48" s="17"/>
    </row>
    <row r="49" spans="1:6" ht="20.100000000000001" customHeight="1" x14ac:dyDescent="0.2">
      <c r="A49" s="19" t="s">
        <v>62</v>
      </c>
      <c r="B49" s="15" t="s">
        <v>8</v>
      </c>
      <c r="C49" s="16"/>
      <c r="D49" s="12">
        <v>0</v>
      </c>
      <c r="E49" s="18">
        <v>1</v>
      </c>
      <c r="F49" s="17">
        <f t="shared" si="0"/>
        <v>0</v>
      </c>
    </row>
    <row r="50" spans="1:6" ht="30" customHeight="1" thickBot="1" x14ac:dyDescent="0.25">
      <c r="A50" s="19"/>
      <c r="B50" s="13" t="s">
        <v>27</v>
      </c>
      <c r="C50" s="14"/>
      <c r="D50" s="12"/>
      <c r="E50" s="18"/>
      <c r="F50" s="17"/>
    </row>
    <row r="51" spans="1:6" ht="45" customHeight="1" thickBot="1" x14ac:dyDescent="0.25">
      <c r="A51" s="23" t="s">
        <v>35</v>
      </c>
      <c r="B51" s="24"/>
      <c r="C51" s="24"/>
      <c r="D51" s="24"/>
      <c r="E51" s="24"/>
      <c r="F51" s="10">
        <f>SUM(F21:F50)</f>
        <v>0</v>
      </c>
    </row>
    <row r="52" spans="1:6" ht="14.25" customHeight="1" x14ac:dyDescent="0.2"/>
  </sheetData>
  <sheetProtection algorithmName="SHA-512" hashValue="NWAP4yMk/8wPvp7VpKrofhZiUuJHsaGOKKlDg2xEkY4JqoNg4DISlsYdBBUbJohKo8wfL/CJaFD61rW91U5oLA==" saltValue="V854OFQlI5Lo7IpKnBtHQw==" spinCount="100000" sheet="1" selectLockedCells="1"/>
  <mergeCells count="110">
    <mergeCell ref="A16:F16"/>
    <mergeCell ref="A1:C1"/>
    <mergeCell ref="A2:C2"/>
    <mergeCell ref="A3:C3"/>
    <mergeCell ref="C4:F5"/>
    <mergeCell ref="C6:F7"/>
    <mergeCell ref="C8:F9"/>
    <mergeCell ref="C10:F11"/>
    <mergeCell ref="C12:F13"/>
    <mergeCell ref="C14:F15"/>
    <mergeCell ref="A6:B7"/>
    <mergeCell ref="A8:B9"/>
    <mergeCell ref="A10:B11"/>
    <mergeCell ref="A12:B13"/>
    <mergeCell ref="A14:B15"/>
    <mergeCell ref="D1:E3"/>
    <mergeCell ref="A4:B5"/>
    <mergeCell ref="A51:E51"/>
    <mergeCell ref="A18:F19"/>
    <mergeCell ref="E29:E30"/>
    <mergeCell ref="F29:F30"/>
    <mergeCell ref="E27:E28"/>
    <mergeCell ref="F27:F28"/>
    <mergeCell ref="B21:C21"/>
    <mergeCell ref="E43:E44"/>
    <mergeCell ref="F43:F44"/>
    <mergeCell ref="B47:C47"/>
    <mergeCell ref="B48:C48"/>
    <mergeCell ref="B49:C49"/>
    <mergeCell ref="B50:C50"/>
    <mergeCell ref="D49:D50"/>
    <mergeCell ref="D43:D44"/>
    <mergeCell ref="F45:F46"/>
    <mergeCell ref="E47:E48"/>
    <mergeCell ref="F47:F48"/>
    <mergeCell ref="F41:F42"/>
    <mergeCell ref="E33:E34"/>
    <mergeCell ref="E49:E50"/>
    <mergeCell ref="F49:F50"/>
    <mergeCell ref="A47:A48"/>
    <mergeCell ref="A49:A50"/>
    <mergeCell ref="A17:F17"/>
    <mergeCell ref="B22:C22"/>
    <mergeCell ref="B23:C23"/>
    <mergeCell ref="B24:C24"/>
    <mergeCell ref="B25:C25"/>
    <mergeCell ref="B26:C26"/>
    <mergeCell ref="B27:C27"/>
    <mergeCell ref="B28:C28"/>
    <mergeCell ref="B29:C29"/>
    <mergeCell ref="A25:A26"/>
    <mergeCell ref="D37:D38"/>
    <mergeCell ref="D39:D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39:A40"/>
    <mergeCell ref="A41:A42"/>
    <mergeCell ref="A43:A44"/>
    <mergeCell ref="A45:A46"/>
    <mergeCell ref="E45:E46"/>
    <mergeCell ref="E41:E42"/>
    <mergeCell ref="A21:A22"/>
    <mergeCell ref="A23:A24"/>
    <mergeCell ref="E21:E22"/>
    <mergeCell ref="D21:D22"/>
    <mergeCell ref="D23:D24"/>
    <mergeCell ref="D25:D26"/>
    <mergeCell ref="D27:D28"/>
    <mergeCell ref="D41:D42"/>
    <mergeCell ref="D45:D46"/>
    <mergeCell ref="A27:A28"/>
    <mergeCell ref="A29:A30"/>
    <mergeCell ref="A31:A32"/>
    <mergeCell ref="A33:A34"/>
    <mergeCell ref="A35:A36"/>
    <mergeCell ref="A37:A38"/>
    <mergeCell ref="B39:C39"/>
    <mergeCell ref="B40:C40"/>
    <mergeCell ref="B41:C41"/>
    <mergeCell ref="D47:D48"/>
    <mergeCell ref="B44:C44"/>
    <mergeCell ref="B45:C45"/>
    <mergeCell ref="B46:C46"/>
    <mergeCell ref="F21:F22"/>
    <mergeCell ref="E25:E26"/>
    <mergeCell ref="F25:F26"/>
    <mergeCell ref="E23:E24"/>
    <mergeCell ref="F23:F24"/>
    <mergeCell ref="E39:E40"/>
    <mergeCell ref="F39:F40"/>
    <mergeCell ref="F31:F32"/>
    <mergeCell ref="E37:E38"/>
    <mergeCell ref="F37:F38"/>
    <mergeCell ref="E35:E36"/>
    <mergeCell ref="F35:F36"/>
    <mergeCell ref="F33:F34"/>
    <mergeCell ref="E31:E32"/>
    <mergeCell ref="B42:C42"/>
    <mergeCell ref="B43:C43"/>
    <mergeCell ref="D29:D30"/>
    <mergeCell ref="D31:D32"/>
    <mergeCell ref="D33:D34"/>
    <mergeCell ref="D35:D36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colBreaks count="1" manualBreakCount="1">
    <brk id="5" max="80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8c601a-c172-4142-980b-33deeaa1e95d" xsi:nil="true"/>
    <_dlc_DocId xmlns="558c601a-c172-4142-980b-33deeaa1e95d">RCUS45HN67DU-974321440-302347</_dlc_DocId>
    <_dlc_DocIdUrl xmlns="558c601a-c172-4142-980b-33deeaa1e95d">
      <Url>https://sscons.sharepoint.com/sites/ORG-IC/_layouts/15/DocIdRedir.aspx?ID=RCUS45HN67DU-974321440-302347</Url>
      <Description>RCUS45HN67DU-974321440-302347</Description>
    </_dlc_DocIdUrl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19" ma:contentTypeDescription="Een nieuw document maken." ma:contentTypeScope="" ma:versionID="8696e4f537f99ebf60136244065ce24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f958d1f91a407374d5d405465fae4b5e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B78664-AAE3-4089-8142-7E720408F8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3f1a102-a4e8-4fad-af4a-280cfd4dbdac"/>
    <ds:schemaRef ds:uri="ba4790f2-98c4-4268-a930-bdc80538f7bb"/>
    <ds:schemaRef ds:uri="http://www.w3.org/XML/1998/namespace"/>
    <ds:schemaRef ds:uri="http://purl.org/dc/dcmitype/"/>
    <ds:schemaRef ds:uri="558c601a-c172-4142-980b-33deeaa1e95d"/>
    <ds:schemaRef ds:uri="128ee3f7-829e-4555-9a1a-4c53ac6fd304"/>
  </ds:schemaRefs>
</ds:datastoreItem>
</file>

<file path=customXml/itemProps2.xml><?xml version="1.0" encoding="utf-8"?>
<ds:datastoreItem xmlns:ds="http://schemas.openxmlformats.org/officeDocument/2006/customXml" ds:itemID="{C77ACD37-0A2B-444F-960F-0B8876CB59D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93A47F4-0F6E-42BE-B003-966CD1A446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c601a-c172-4142-980b-33deeaa1e95d"/>
    <ds:schemaRef ds:uri="128ee3f7-829e-4555-9a1a-4c53ac6fd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35FD7D8-D765-4A67-A870-214401EC37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Inschrijfstaat Perceel 1</vt:lpstr>
      <vt:lpstr>'Inschrijfstaat Perceel 1'!Afdrukbereik</vt:lpstr>
      <vt:lpstr>'Inschrijfstaat Perceel 1'!Afdruktitels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 Bulsink</dc:creator>
  <cp:keywords/>
  <dc:description/>
  <cp:lastModifiedBy>Noëlle Schuurman</cp:lastModifiedBy>
  <cp:revision/>
  <cp:lastPrinted>2024-07-08T14:58:40Z</cp:lastPrinted>
  <dcterms:created xsi:type="dcterms:W3CDTF">2020-03-25T13:12:37Z</dcterms:created>
  <dcterms:modified xsi:type="dcterms:W3CDTF">2024-07-30T09:28:04Z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f7c1374-3856-4efe-8a20-c736d592c69d_Enabled">
    <vt:lpwstr>true</vt:lpwstr>
  </property>
  <property fmtid="{D5CDD505-2E9C-101B-9397-08002B2CF9AE}" pid="3" name="MSIP_Label_1f7c1374-3856-4efe-8a20-c736d592c69d_SetDate">
    <vt:lpwstr>2024-02-06T10:46:32Z</vt:lpwstr>
  </property>
  <property fmtid="{D5CDD505-2E9C-101B-9397-08002B2CF9AE}" pid="4" name="MSIP_Label_1f7c1374-3856-4efe-8a20-c736d592c69d_Method">
    <vt:lpwstr>Standard</vt:lpwstr>
  </property>
  <property fmtid="{D5CDD505-2E9C-101B-9397-08002B2CF9AE}" pid="5" name="MSIP_Label_1f7c1374-3856-4efe-8a20-c736d592c69d_Name">
    <vt:lpwstr>Intern</vt:lpwstr>
  </property>
  <property fmtid="{D5CDD505-2E9C-101B-9397-08002B2CF9AE}" pid="6" name="MSIP_Label_1f7c1374-3856-4efe-8a20-c736d592c69d_SiteId">
    <vt:lpwstr>198fc6c4-dbc7-4471-82ef-764d9e62caf1</vt:lpwstr>
  </property>
  <property fmtid="{D5CDD505-2E9C-101B-9397-08002B2CF9AE}" pid="7" name="MSIP_Label_1f7c1374-3856-4efe-8a20-c736d592c69d_ActionId">
    <vt:lpwstr>3ce8ac77-dff2-42dc-8343-a02d4fb7c6e5</vt:lpwstr>
  </property>
  <property fmtid="{D5CDD505-2E9C-101B-9397-08002B2CF9AE}" pid="8" name="MSIP_Label_1f7c1374-3856-4efe-8a20-c736d592c69d_ContentBits">
    <vt:lpwstr>0</vt:lpwstr>
  </property>
  <property fmtid="{D5CDD505-2E9C-101B-9397-08002B2CF9AE}" pid="9" name="ContentTypeId">
    <vt:lpwstr>0x0101003C22AF301AB5824C940705505F9283C7</vt:lpwstr>
  </property>
  <property fmtid="{D5CDD505-2E9C-101B-9397-08002B2CF9AE}" pid="10" name="hc177bb5d1a84cadb04e5c71ff211ad4">
    <vt:lpwstr>Verkeer en vervoer|1067d225-fad3-46b5-babf-1d4fb2eab7e5</vt:lpwstr>
  </property>
  <property fmtid="{D5CDD505-2E9C-101B-9397-08002B2CF9AE}" pid="11" name="g4911d1be07a4422a8ee2ce893e0df3b">
    <vt:lpwstr>WK|57d7adc0-b076-4b57-bbb8-6fbed65b0296</vt:lpwstr>
  </property>
  <property fmtid="{D5CDD505-2E9C-101B-9397-08002B2CF9AE}" pid="12" name="_dlc_DocIdItemGuid">
    <vt:lpwstr>d9ed940a-f230-4a66-b4c0-7d4214d88bf5</vt:lpwstr>
  </property>
  <property fmtid="{D5CDD505-2E9C-101B-9397-08002B2CF9AE}" pid="13" name="MediaServiceImageTags">
    <vt:lpwstr/>
  </property>
  <property fmtid="{D5CDD505-2E9C-101B-9397-08002B2CF9AE}" pid="14" name="gdee63a8b651439cb8bd2cdd061035cb">
    <vt:lpwstr/>
  </property>
  <property fmtid="{D5CDD505-2E9C-101B-9397-08002B2CF9AE}" pid="15" name="Verantwoordelijk organisatieonderdeel">
    <vt:lpwstr>2;#WK|57d7adc0-b076-4b57-bbb8-6fbed65b0296</vt:lpwstr>
  </property>
  <property fmtid="{D5CDD505-2E9C-101B-9397-08002B2CF9AE}" pid="16" name="Documenttype">
    <vt:lpwstr/>
  </property>
  <property fmtid="{D5CDD505-2E9C-101B-9397-08002B2CF9AE}" pid="17" name="Documentstatus">
    <vt:lpwstr/>
  </property>
  <property fmtid="{D5CDD505-2E9C-101B-9397-08002B2CF9AE}" pid="18" name="Proces">
    <vt:lpwstr/>
  </property>
  <property fmtid="{D5CDD505-2E9C-101B-9397-08002B2CF9AE}" pid="19" name="Secretariaat">
    <vt:lpwstr/>
  </property>
  <property fmtid="{D5CDD505-2E9C-101B-9397-08002B2CF9AE}" pid="20" name="b7d5404cb2a5404d83710578ba68e687">
    <vt:lpwstr/>
  </property>
  <property fmtid="{D5CDD505-2E9C-101B-9397-08002B2CF9AE}" pid="21" name="i3a97997f2484179be2952c5602acc27">
    <vt:lpwstr/>
  </property>
  <property fmtid="{D5CDD505-2E9C-101B-9397-08002B2CF9AE}" pid="22" name="Hotspot">
    <vt:lpwstr/>
  </property>
  <property fmtid="{D5CDD505-2E9C-101B-9397-08002B2CF9AE}" pid="23" name="lcf76f155ced4ddcb4097134ff3c332f">
    <vt:lpwstr/>
  </property>
  <property fmtid="{D5CDD505-2E9C-101B-9397-08002B2CF9AE}" pid="24" name="Taakveld">
    <vt:lpwstr>1;#Verkeer en vervoer|1067d225-fad3-46b5-babf-1d4fb2eab7e5</vt:lpwstr>
  </property>
</Properties>
</file>